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560" yWindow="-132" windowWidth="20460" windowHeight="8784"/>
  </bookViews>
  <sheets>
    <sheet name="услуги" sheetId="4" r:id="rId1"/>
  </sheets>
  <definedNames>
    <definedName name="_xlnm.Print_Area" localSheetId="0">услуги!$A$1:$Z$37</definedName>
  </definedNames>
  <calcPr calcId="145621" iterateDelta="1E-4"/>
</workbook>
</file>

<file path=xl/calcChain.xml><?xml version="1.0" encoding="utf-8"?>
<calcChain xmlns="http://schemas.openxmlformats.org/spreadsheetml/2006/main">
  <c r="Y10" i="4" l="1"/>
  <c r="Y19" i="4"/>
  <c r="Y18" i="4"/>
  <c r="Y17" i="4"/>
  <c r="Y16" i="4"/>
  <c r="Y15" i="4"/>
  <c r="Y14" i="4"/>
  <c r="Y13" i="4"/>
  <c r="Y12" i="4"/>
  <c r="Y11" i="4"/>
  <c r="W19" i="4"/>
  <c r="W18" i="4"/>
  <c r="W17" i="4"/>
  <c r="W16" i="4"/>
  <c r="W15" i="4"/>
  <c r="W14" i="4"/>
  <c r="W13" i="4"/>
  <c r="W12" i="4"/>
  <c r="W11" i="4"/>
  <c r="W10" i="4"/>
  <c r="P20" i="4" l="1"/>
  <c r="Y20" i="4"/>
  <c r="W20" i="4"/>
</calcChain>
</file>

<file path=xl/sharedStrings.xml><?xml version="1.0" encoding="utf-8"?>
<sst xmlns="http://schemas.openxmlformats.org/spreadsheetml/2006/main" count="146" uniqueCount="68">
  <si>
    <t>№ п/п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</si>
  <si>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</si>
  <si>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</si>
  <si>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</si>
  <si>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</si>
  <si>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</si>
  <si>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</si>
  <si>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</si>
  <si>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</si>
  <si>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</si>
  <si>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</si>
  <si>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</si>
  <si>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</si>
  <si>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</si>
  <si>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</si>
  <si>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</si>
  <si>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</si>
  <si>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</si>
  <si>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</si>
  <si>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</si>
  <si>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</si>
  <si>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</si>
  <si>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</si>
  <si>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</si>
  <si>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</si>
  <si>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</si>
  <si>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</si>
  <si>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Итоговая стоимость, руб. 
БЕЗ НДС</t>
  </si>
  <si>
    <t>Итоговая стоимость, руб. 
С НДС</t>
  </si>
  <si>
    <t xml:space="preserve">Лот № </t>
  </si>
  <si>
    <t>Приложение 1.2 Техническое задание</t>
  </si>
  <si>
    <t>Номенклатура предлагаемой услуги</t>
  </si>
  <si>
    <t>Основные технические характеристики предлагаемой улуги / ГОСТ</t>
  </si>
  <si>
    <t>Требования к услугам / ГОСТ</t>
  </si>
  <si>
    <t>Номенклатура приобретаемых услуг</t>
  </si>
  <si>
    <t>Количество  услуг</t>
  </si>
  <si>
    <t>Цена одной ед.изм, руб. 
БЕЗ НДС (указывать при необходимости)</t>
  </si>
  <si>
    <t>Цена  одной ед.изм, руб. 
БЕЗ НДС</t>
  </si>
  <si>
    <t>Цена одной ед.изм, руб. 
С НДС</t>
  </si>
  <si>
    <t>услуга</t>
  </si>
  <si>
    <t>37.00.11</t>
  </si>
  <si>
    <t>37.00</t>
  </si>
  <si>
    <t>Устранение засора на участке трубопровода Ду=50-300мм протяженностью до 30м.</t>
  </si>
  <si>
    <t>Устранение засора на участке трубопровода Ду=50-300мм свыше 30м за каждый последующий п.м.</t>
  </si>
  <si>
    <t>п.м.</t>
  </si>
  <si>
    <t>Доочистка лотка колодца</t>
  </si>
  <si>
    <t>шт.</t>
  </si>
  <si>
    <t xml:space="preserve">Чистка колодца </t>
  </si>
  <si>
    <t>Телеинспекция трубопровода ДУ 50-300мм протяженностью до 20 м</t>
  </si>
  <si>
    <t>Телеинспекция трубопровода Ду 50-300мм протяженностью свыше 20м за каждый последующий п.м.</t>
  </si>
  <si>
    <t>Услуги спец. автомашины 
КО-507 (3 часа работы)</t>
  </si>
  <si>
    <t>Услуги спец. автомашины 
КО-507 более 3 часов работы, за каждый последующий час</t>
  </si>
  <si>
    <t>час</t>
  </si>
  <si>
    <t>Вывоз ЖБО 10м3</t>
  </si>
  <si>
    <t>рейс</t>
  </si>
  <si>
    <t>Вывоз ЖБО 5м3</t>
  </si>
  <si>
    <t>Услуги по прочистке (промывку) канализационных сетей,  услуги по откачке и вывозу жидких бытовых отходов и теледиагностике сетей</t>
  </si>
  <si>
    <t>г.Самара и Самарская область</t>
  </si>
  <si>
    <t>График оказания услуг в 2022-2023 г.г.</t>
  </si>
  <si>
    <t>начало  оказания услуг</t>
  </si>
  <si>
    <t>окончание оказания услуг</t>
  </si>
  <si>
    <t>по «31» декабря 2023г.</t>
  </si>
  <si>
    <t>с момента подписания договора</t>
  </si>
  <si>
    <t xml:space="preserve"> начальная максимальная цена договора:</t>
  </si>
  <si>
    <t>ИТОГО начальная максимальная цена единичных расценок:</t>
  </si>
  <si>
    <t>Кратность поставки 
(при необходимости)</t>
  </si>
  <si>
    <t>Страна 
происхождения (при необходимости)</t>
  </si>
  <si>
    <t>Наименование изготовителя 
(производитель (при необходимости))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</si>
</sst>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7" formatCode="_-* #,##0.00_р_._-;\-* #,##0.00_р_._-;_-* \-??_р_._-;_-@_-"/>
  </numFmts>
  <fonts count="2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</font>
    <font>
      <sz val="10"/>
      <name val="Tahoma"/>
      <family val="2"/>
      <charset val="204"/>
    </font>
    <font>
      <sz val="10"/>
      <name val="Times New Roman"/>
      <family val="1"/>
      <charset val="1"/>
    </font>
    <font>
      <sz val="10"/>
      <name val="Arial"/>
      <charset val="1"/>
    </font>
    <font>
      <sz val="11"/>
      <color rgb="FF000000"/>
      <name val="Calibri"/>
      <family val="2"/>
      <charset val="204"/>
    </font>
    <font>
      <sz val="11"/>
      <color rgb="FF000000"/>
      <name val="Calibri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 applyNumberFormat="0" applyFill="0" applyBorder="0" applyAlignment="0" applyProtection="0"/>
    <xf numFmtId="0" fontId="9" fillId="0" borderId="0"/>
    <xf numFmtId="0" fontId="20" fillId="0" borderId="0"/>
    <xf numFmtId="167" fontId="20" fillId="0" borderId="0" applyBorder="0" applyProtection="0"/>
    <xf numFmtId="0" fontId="21" fillId="0" borderId="0"/>
    <xf numFmtId="0" fontId="18" fillId="0" borderId="0"/>
    <xf numFmtId="0" fontId="21" fillId="0" borderId="0"/>
    <xf numFmtId="0" fontId="21" fillId="0" borderId="0"/>
    <xf numFmtId="0" fontId="22" fillId="0" borderId="0"/>
  </cellStyleXfs>
  <cellXfs count="79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 applyProtection="1">
      <alignment horizontal="right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4" fontId="11" fillId="2" borderId="2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vertical="center" wrapText="1"/>
    </xf>
    <xf numFmtId="0" fontId="4" fillId="0" borderId="4" xfId="0" applyNumberFormat="1" applyFont="1" applyFill="1" applyBorder="1" applyAlignment="1" applyProtection="1">
      <alignment vertical="center"/>
    </xf>
    <xf numFmtId="0" fontId="1" fillId="0" borderId="5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64" fontId="8" fillId="2" borderId="1" xfId="0" applyNumberFormat="1" applyFont="1" applyFill="1" applyBorder="1" applyAlignment="1" applyProtection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9" fontId="18" fillId="0" borderId="1" xfId="0" applyNumberFormat="1" applyFont="1" applyFill="1" applyBorder="1" applyAlignment="1" applyProtection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4" fontId="5" fillId="2" borderId="2" xfId="0" applyNumberFormat="1" applyFont="1" applyFill="1" applyBorder="1" applyAlignment="1" applyProtection="1">
      <alignment horizontal="center" vertical="center" wrapText="1"/>
    </xf>
    <xf numFmtId="4" fontId="15" fillId="2" borderId="1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/>
    </xf>
    <xf numFmtId="3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17" fillId="3" borderId="2" xfId="0" applyNumberFormat="1" applyFont="1" applyFill="1" applyBorder="1" applyAlignment="1" applyProtection="1">
      <alignment horizontal="left" vertical="center" wrapText="1"/>
    </xf>
    <xf numFmtId="0" fontId="17" fillId="3" borderId="6" xfId="0" applyNumberFormat="1" applyFont="1" applyFill="1" applyBorder="1" applyAlignment="1" applyProtection="1">
      <alignment horizontal="left" vertical="center" wrapText="1"/>
    </xf>
    <xf numFmtId="0" fontId="17" fillId="3" borderId="7" xfId="0" applyNumberFormat="1" applyFont="1" applyFill="1" applyBorder="1" applyAlignment="1" applyProtection="1">
      <alignment horizontal="lef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3" fontId="2" fillId="2" borderId="0" xfId="0" applyNumberFormat="1" applyFont="1" applyFill="1" applyBorder="1" applyAlignment="1" applyProtection="1">
      <alignment horizontal="center" vertical="center" wrapText="1"/>
    </xf>
    <xf numFmtId="4" fontId="11" fillId="2" borderId="0" xfId="0" applyNumberFormat="1" applyFont="1" applyFill="1" applyBorder="1" applyAlignment="1" applyProtection="1">
      <alignment horizontal="center" vertical="center" wrapText="1"/>
    </xf>
    <xf numFmtId="4" fontId="5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164" fontId="8" fillId="2" borderId="0" xfId="0" applyNumberFormat="1" applyFont="1" applyFill="1" applyBorder="1" applyAlignment="1" applyProtection="1">
      <alignment vertical="center"/>
    </xf>
    <xf numFmtId="4" fontId="15" fillId="2" borderId="0" xfId="0" applyNumberFormat="1" applyFont="1" applyFill="1" applyBorder="1" applyAlignment="1" applyProtection="1">
      <alignment horizontal="center" vertical="center"/>
    </xf>
    <xf numFmtId="0" fontId="1" fillId="2" borderId="0" xfId="0" applyNumberFormat="1" applyFont="1" applyFill="1" applyBorder="1" applyAlignment="1" applyProtection="1">
      <alignment horizontal="center"/>
    </xf>
    <xf numFmtId="4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right" vertical="center"/>
    </xf>
  </cellXfs>
  <cellStyles count="9">
    <cellStyle name="Excel Built-in Explanatory Text" xfId="8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2"/>
    <cellStyle name="Стиль 1" xfId="1"/>
    <cellStyle name="Финансовый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2"/>
  <sheetViews>
    <sheetView tabSelected="1" view="pageBreakPreview" topLeftCell="J1" zoomScale="70" zoomScaleNormal="86" zoomScaleSheetLayoutView="70" workbookViewId="0">
      <selection activeCell="Q8" sqref="Q8:U8"/>
    </sheetView>
  </sheetViews>
  <sheetFormatPr defaultColWidth="8.88671875" defaultRowHeight="13.2" x14ac:dyDescent="0.25"/>
  <cols>
    <col min="1" max="1" width="5.6640625" customWidth="1"/>
    <col min="2" max="2" width="4.5546875" customWidth="1"/>
    <col min="3" max="3" width="9.109375" customWidth="1"/>
    <col min="4" max="4" width="10.6640625" customWidth="1"/>
    <col min="5" max="5" width="11.5546875" hidden="1" customWidth="1"/>
    <col min="6" max="6" width="28.44140625" style="2" customWidth="1"/>
    <col min="7" max="7" width="17.88671875" style="2" customWidth="1"/>
    <col min="8" max="8" width="7.88671875" style="2" customWidth="1"/>
    <col min="9" max="9" width="17" style="2" customWidth="1"/>
    <col min="10" max="10" width="16.5546875" style="2" customWidth="1"/>
    <col min="11" max="11" width="11.109375" style="2" customWidth="1"/>
    <col min="12" max="12" width="8.88671875" customWidth="1"/>
    <col min="13" max="13" width="11.33203125" customWidth="1"/>
    <col min="14" max="14" width="13.77734375" customWidth="1"/>
    <col min="15" max="15" width="16.109375" customWidth="1"/>
    <col min="16" max="16" width="15.6640625" customWidth="1"/>
    <col min="17" max="17" width="24.109375" customWidth="1"/>
    <col min="18" max="18" width="14.5546875" customWidth="1"/>
    <col min="19" max="19" width="15.5546875" customWidth="1"/>
    <col min="20" max="20" width="16.5546875" customWidth="1"/>
    <col min="21" max="21" width="16.109375" customWidth="1"/>
    <col min="22" max="22" width="15.5546875" customWidth="1"/>
    <col min="23" max="23" width="17.33203125" customWidth="1"/>
    <col min="24" max="24" width="16" customWidth="1"/>
    <col min="25" max="25" width="17.44140625" customWidth="1"/>
    <col min="26" max="26" width="12.5546875" customWidth="1"/>
  </cols>
  <sheetData>
    <row r="1" spans="1:26" ht="18.75" customHeight="1" x14ac:dyDescent="0.25">
      <c r="Y1" s="31" t="s">
        <v>11</v>
      </c>
    </row>
    <row r="2" spans="1:26" ht="42.75" customHeight="1" x14ac:dyDescent="0.25">
      <c r="A2" s="13" t="s">
        <v>21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Z2" s="8"/>
    </row>
    <row r="3" spans="1:26" ht="25.5" customHeight="1" x14ac:dyDescent="0.25">
      <c r="A3" s="9" t="s">
        <v>9</v>
      </c>
      <c r="B3" s="9"/>
      <c r="C3" s="8"/>
      <c r="D3" s="36"/>
      <c r="E3" s="54"/>
      <c r="F3" s="54"/>
      <c r="G3" s="54"/>
      <c r="H3" s="54"/>
      <c r="I3" s="54"/>
      <c r="J3" s="54"/>
      <c r="K3" s="54"/>
      <c r="L3" s="54"/>
      <c r="M3" s="8"/>
      <c r="N3" s="8"/>
      <c r="O3" s="8"/>
      <c r="P3" s="8"/>
      <c r="Q3" s="8"/>
      <c r="R3" s="8"/>
      <c r="S3" s="8"/>
      <c r="Z3" s="8"/>
    </row>
    <row r="4" spans="1:26" ht="30.75" customHeight="1" x14ac:dyDescent="0.25">
      <c r="A4" s="9" t="s">
        <v>8</v>
      </c>
      <c r="B4" s="9"/>
      <c r="C4" s="10"/>
      <c r="D4" s="37"/>
      <c r="E4" s="55"/>
      <c r="F4" s="55"/>
      <c r="G4" s="55"/>
      <c r="H4" s="55"/>
      <c r="I4" s="55"/>
      <c r="J4" s="55"/>
      <c r="K4" s="55"/>
      <c r="L4" s="55"/>
      <c r="M4" s="11"/>
      <c r="N4" s="11"/>
      <c r="O4" s="11"/>
      <c r="P4" s="11"/>
      <c r="Q4" s="11"/>
      <c r="R4" s="11"/>
      <c r="S4" s="11"/>
      <c r="Z4" s="11"/>
    </row>
    <row r="5" spans="1:26" ht="30.75" customHeight="1" x14ac:dyDescent="0.25">
      <c r="A5" s="9" t="s">
        <v>16</v>
      </c>
      <c r="B5" s="9"/>
      <c r="C5" s="10"/>
      <c r="D5" s="37"/>
      <c r="E5" s="55"/>
      <c r="F5" s="55"/>
      <c r="G5" s="55"/>
      <c r="H5" s="55"/>
      <c r="I5" s="55"/>
      <c r="J5" s="55"/>
      <c r="K5" s="55"/>
      <c r="L5" s="55"/>
      <c r="M5" s="11"/>
      <c r="N5" s="11"/>
      <c r="O5" s="11"/>
      <c r="P5" s="11"/>
      <c r="Q5" s="11"/>
      <c r="R5" s="11"/>
      <c r="S5" s="11"/>
      <c r="Z5" s="11"/>
    </row>
    <row r="6" spans="1:26" ht="23.25" customHeight="1" x14ac:dyDescent="0.25">
      <c r="A6" s="12" t="s">
        <v>3</v>
      </c>
      <c r="B6" s="12"/>
    </row>
    <row r="7" spans="1:26" ht="51" customHeight="1" x14ac:dyDescent="0.25">
      <c r="M7" s="58" t="s">
        <v>58</v>
      </c>
      <c r="N7" s="58"/>
      <c r="O7" s="38"/>
      <c r="P7" s="2"/>
      <c r="Q7" s="60" t="s">
        <v>4</v>
      </c>
      <c r="R7" s="60"/>
      <c r="S7" s="60"/>
      <c r="T7" s="60"/>
      <c r="U7" s="60"/>
      <c r="V7" s="60"/>
      <c r="W7" s="60"/>
      <c r="X7" s="60"/>
      <c r="Y7" s="60"/>
      <c r="Z7" s="60"/>
    </row>
    <row r="8" spans="1:26" ht="96.75" customHeight="1" x14ac:dyDescent="0.25">
      <c r="A8" s="4" t="s">
        <v>0</v>
      </c>
      <c r="B8" s="33" t="s">
        <v>29</v>
      </c>
      <c r="C8" s="4" t="s">
        <v>24</v>
      </c>
      <c r="D8" s="4" t="s">
        <v>23</v>
      </c>
      <c r="E8" s="4" t="s">
        <v>5</v>
      </c>
      <c r="F8" s="39" t="s">
        <v>34</v>
      </c>
      <c r="G8" s="39" t="s">
        <v>33</v>
      </c>
      <c r="H8" s="4" t="s">
        <v>6</v>
      </c>
      <c r="I8" s="4" t="s">
        <v>1</v>
      </c>
      <c r="J8" s="4" t="s">
        <v>7</v>
      </c>
      <c r="K8" s="4" t="s">
        <v>2</v>
      </c>
      <c r="L8" s="43" t="s">
        <v>35</v>
      </c>
      <c r="M8" s="5" t="s">
        <v>59</v>
      </c>
      <c r="N8" s="5" t="s">
        <v>60</v>
      </c>
      <c r="O8" s="43" t="s">
        <v>36</v>
      </c>
      <c r="P8" s="28" t="s">
        <v>20</v>
      </c>
      <c r="Q8" s="6" t="s">
        <v>31</v>
      </c>
      <c r="R8" s="6" t="s">
        <v>32</v>
      </c>
      <c r="S8" s="6" t="s">
        <v>65</v>
      </c>
      <c r="T8" s="6" t="s">
        <v>66</v>
      </c>
      <c r="U8" s="6" t="s">
        <v>67</v>
      </c>
      <c r="V8" s="6" t="s">
        <v>37</v>
      </c>
      <c r="W8" s="6" t="s">
        <v>27</v>
      </c>
      <c r="X8" s="6" t="s">
        <v>38</v>
      </c>
      <c r="Y8" s="6" t="s">
        <v>28</v>
      </c>
      <c r="Z8" s="6" t="s">
        <v>10</v>
      </c>
    </row>
    <row r="9" spans="1:26" ht="22.5" customHeight="1" x14ac:dyDescent="0.25">
      <c r="A9" s="62" t="s">
        <v>56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4"/>
      <c r="Q9" s="65"/>
      <c r="R9" s="66"/>
      <c r="S9" s="66"/>
      <c r="T9" s="66"/>
      <c r="U9" s="66"/>
      <c r="V9" s="66"/>
      <c r="W9" s="66"/>
      <c r="X9" s="66"/>
      <c r="Y9" s="66"/>
      <c r="Z9" s="67"/>
    </row>
    <row r="10" spans="1:26" s="42" customFormat="1" ht="55.8" customHeight="1" x14ac:dyDescent="0.25">
      <c r="A10" s="1">
        <v>1</v>
      </c>
      <c r="B10" s="34">
        <v>1</v>
      </c>
      <c r="C10" s="44" t="s">
        <v>40</v>
      </c>
      <c r="D10" s="44" t="s">
        <v>41</v>
      </c>
      <c r="E10" s="1"/>
      <c r="F10" s="68" t="s">
        <v>42</v>
      </c>
      <c r="G10" s="45" t="s">
        <v>30</v>
      </c>
      <c r="H10" s="46" t="s">
        <v>39</v>
      </c>
      <c r="I10" s="46" t="s">
        <v>25</v>
      </c>
      <c r="J10" s="47" t="s">
        <v>25</v>
      </c>
      <c r="K10" s="46" t="s">
        <v>57</v>
      </c>
      <c r="L10" s="46">
        <v>1</v>
      </c>
      <c r="M10" s="1" t="s">
        <v>62</v>
      </c>
      <c r="N10" s="1" t="s">
        <v>61</v>
      </c>
      <c r="O10" s="32">
        <v>9833.34</v>
      </c>
      <c r="P10" s="32">
        <v>9833.34</v>
      </c>
      <c r="Q10" s="3"/>
      <c r="R10" s="3"/>
      <c r="S10" s="3"/>
      <c r="T10" s="3"/>
      <c r="U10" s="3"/>
      <c r="V10" s="40"/>
      <c r="W10" s="41">
        <f>V10*L10</f>
        <v>0</v>
      </c>
      <c r="X10" s="40"/>
      <c r="Y10" s="41">
        <f>X10*L10</f>
        <v>0</v>
      </c>
      <c r="Z10" s="3"/>
    </row>
    <row r="11" spans="1:26" s="42" customFormat="1" ht="55.8" customHeight="1" x14ac:dyDescent="0.25">
      <c r="A11" s="1">
        <v>2</v>
      </c>
      <c r="B11" s="34">
        <v>1</v>
      </c>
      <c r="C11" s="44" t="s">
        <v>40</v>
      </c>
      <c r="D11" s="44" t="s">
        <v>41</v>
      </c>
      <c r="E11" s="1"/>
      <c r="F11" s="68" t="s">
        <v>43</v>
      </c>
      <c r="G11" s="45" t="s">
        <v>30</v>
      </c>
      <c r="H11" s="46" t="s">
        <v>44</v>
      </c>
      <c r="I11" s="46" t="s">
        <v>25</v>
      </c>
      <c r="J11" s="47" t="s">
        <v>25</v>
      </c>
      <c r="K11" s="46" t="s">
        <v>57</v>
      </c>
      <c r="L11" s="46">
        <v>1</v>
      </c>
      <c r="M11" s="1" t="s">
        <v>62</v>
      </c>
      <c r="N11" s="1" t="s">
        <v>61</v>
      </c>
      <c r="O11" s="32">
        <v>193.34</v>
      </c>
      <c r="P11" s="32">
        <v>193.34</v>
      </c>
      <c r="Q11" s="3"/>
      <c r="R11" s="3"/>
      <c r="S11" s="3"/>
      <c r="T11" s="3"/>
      <c r="U11" s="3"/>
      <c r="V11" s="40"/>
      <c r="W11" s="41">
        <f t="shared" ref="W11:W19" si="0">V11*L11</f>
        <v>0</v>
      </c>
      <c r="X11" s="40"/>
      <c r="Y11" s="41">
        <f t="shared" ref="Y11:Y19" si="1">X11*L11</f>
        <v>0</v>
      </c>
      <c r="Z11" s="3"/>
    </row>
    <row r="12" spans="1:26" s="42" customFormat="1" ht="55.8" customHeight="1" x14ac:dyDescent="0.25">
      <c r="A12" s="1">
        <v>3</v>
      </c>
      <c r="B12" s="34">
        <v>1</v>
      </c>
      <c r="C12" s="44" t="s">
        <v>40</v>
      </c>
      <c r="D12" s="44" t="s">
        <v>41</v>
      </c>
      <c r="E12" s="1"/>
      <c r="F12" s="68" t="s">
        <v>45</v>
      </c>
      <c r="G12" s="45" t="s">
        <v>30</v>
      </c>
      <c r="H12" s="46" t="s">
        <v>46</v>
      </c>
      <c r="I12" s="46" t="s">
        <v>25</v>
      </c>
      <c r="J12" s="47" t="s">
        <v>25</v>
      </c>
      <c r="K12" s="46" t="s">
        <v>57</v>
      </c>
      <c r="L12" s="46">
        <v>1</v>
      </c>
      <c r="M12" s="1" t="s">
        <v>62</v>
      </c>
      <c r="N12" s="1" t="s">
        <v>61</v>
      </c>
      <c r="O12" s="32">
        <v>2500</v>
      </c>
      <c r="P12" s="32">
        <v>2500</v>
      </c>
      <c r="Q12" s="3"/>
      <c r="R12" s="3"/>
      <c r="S12" s="3"/>
      <c r="T12" s="3"/>
      <c r="U12" s="3"/>
      <c r="V12" s="40"/>
      <c r="W12" s="41">
        <f t="shared" si="0"/>
        <v>0</v>
      </c>
      <c r="X12" s="40"/>
      <c r="Y12" s="41">
        <f t="shared" si="1"/>
        <v>0</v>
      </c>
      <c r="Z12" s="3"/>
    </row>
    <row r="13" spans="1:26" s="42" customFormat="1" ht="55.8" customHeight="1" x14ac:dyDescent="0.25">
      <c r="A13" s="1">
        <v>4</v>
      </c>
      <c r="B13" s="34">
        <v>1</v>
      </c>
      <c r="C13" s="44" t="s">
        <v>40</v>
      </c>
      <c r="D13" s="44" t="s">
        <v>41</v>
      </c>
      <c r="E13" s="1"/>
      <c r="F13" s="68" t="s">
        <v>47</v>
      </c>
      <c r="G13" s="45" t="s">
        <v>30</v>
      </c>
      <c r="H13" s="46" t="s">
        <v>46</v>
      </c>
      <c r="I13" s="46" t="s">
        <v>25</v>
      </c>
      <c r="J13" s="47" t="s">
        <v>25</v>
      </c>
      <c r="K13" s="46" t="s">
        <v>57</v>
      </c>
      <c r="L13" s="46">
        <v>1</v>
      </c>
      <c r="M13" s="1" t="s">
        <v>62</v>
      </c>
      <c r="N13" s="1" t="s">
        <v>61</v>
      </c>
      <c r="O13" s="32">
        <v>4600</v>
      </c>
      <c r="P13" s="32">
        <v>4600</v>
      </c>
      <c r="Q13" s="3"/>
      <c r="R13" s="3"/>
      <c r="S13" s="3"/>
      <c r="T13" s="3"/>
      <c r="U13" s="3"/>
      <c r="V13" s="40"/>
      <c r="W13" s="41">
        <f t="shared" si="0"/>
        <v>0</v>
      </c>
      <c r="X13" s="40"/>
      <c r="Y13" s="41">
        <f t="shared" si="1"/>
        <v>0</v>
      </c>
      <c r="Z13" s="3"/>
    </row>
    <row r="14" spans="1:26" s="42" customFormat="1" ht="55.8" customHeight="1" x14ac:dyDescent="0.25">
      <c r="A14" s="1">
        <v>5</v>
      </c>
      <c r="B14" s="34">
        <v>1</v>
      </c>
      <c r="C14" s="44" t="s">
        <v>40</v>
      </c>
      <c r="D14" s="44" t="s">
        <v>41</v>
      </c>
      <c r="E14" s="1"/>
      <c r="F14" s="68" t="s">
        <v>48</v>
      </c>
      <c r="G14" s="45" t="s">
        <v>30</v>
      </c>
      <c r="H14" s="46" t="s">
        <v>39</v>
      </c>
      <c r="I14" s="46" t="s">
        <v>25</v>
      </c>
      <c r="J14" s="47" t="s">
        <v>25</v>
      </c>
      <c r="K14" s="46" t="s">
        <v>57</v>
      </c>
      <c r="L14" s="46">
        <v>1</v>
      </c>
      <c r="M14" s="1" t="s">
        <v>62</v>
      </c>
      <c r="N14" s="1" t="s">
        <v>61</v>
      </c>
      <c r="O14" s="32">
        <v>5766.67</v>
      </c>
      <c r="P14" s="32">
        <v>5766.67</v>
      </c>
      <c r="Q14" s="3"/>
      <c r="R14" s="3"/>
      <c r="S14" s="3"/>
      <c r="T14" s="3"/>
      <c r="U14" s="3"/>
      <c r="V14" s="40"/>
      <c r="W14" s="41">
        <f t="shared" si="0"/>
        <v>0</v>
      </c>
      <c r="X14" s="40"/>
      <c r="Y14" s="41">
        <f t="shared" si="1"/>
        <v>0</v>
      </c>
      <c r="Z14" s="3"/>
    </row>
    <row r="15" spans="1:26" s="42" customFormat="1" ht="55.8" customHeight="1" x14ac:dyDescent="0.25">
      <c r="A15" s="1">
        <v>6</v>
      </c>
      <c r="B15" s="34">
        <v>1</v>
      </c>
      <c r="C15" s="44" t="s">
        <v>40</v>
      </c>
      <c r="D15" s="44" t="s">
        <v>41</v>
      </c>
      <c r="E15" s="1"/>
      <c r="F15" s="68" t="s">
        <v>49</v>
      </c>
      <c r="G15" s="45" t="s">
        <v>30</v>
      </c>
      <c r="H15" s="46" t="s">
        <v>44</v>
      </c>
      <c r="I15" s="46" t="s">
        <v>25</v>
      </c>
      <c r="J15" s="47" t="s">
        <v>25</v>
      </c>
      <c r="K15" s="46" t="s">
        <v>57</v>
      </c>
      <c r="L15" s="46">
        <v>1</v>
      </c>
      <c r="M15" s="1" t="s">
        <v>62</v>
      </c>
      <c r="N15" s="1" t="s">
        <v>61</v>
      </c>
      <c r="O15" s="32">
        <v>180</v>
      </c>
      <c r="P15" s="32">
        <v>180</v>
      </c>
      <c r="Q15" s="3"/>
      <c r="R15" s="3"/>
      <c r="S15" s="3"/>
      <c r="T15" s="3"/>
      <c r="U15" s="3"/>
      <c r="V15" s="40"/>
      <c r="W15" s="41">
        <f t="shared" si="0"/>
        <v>0</v>
      </c>
      <c r="X15" s="40"/>
      <c r="Y15" s="41">
        <f t="shared" si="1"/>
        <v>0</v>
      </c>
      <c r="Z15" s="3"/>
    </row>
    <row r="16" spans="1:26" s="42" customFormat="1" ht="55.8" customHeight="1" x14ac:dyDescent="0.25">
      <c r="A16" s="1">
        <v>7</v>
      </c>
      <c r="B16" s="34">
        <v>1</v>
      </c>
      <c r="C16" s="44" t="s">
        <v>40</v>
      </c>
      <c r="D16" s="44" t="s">
        <v>41</v>
      </c>
      <c r="E16" s="1"/>
      <c r="F16" s="68" t="s">
        <v>50</v>
      </c>
      <c r="G16" s="45" t="s">
        <v>30</v>
      </c>
      <c r="H16" s="46" t="s">
        <v>39</v>
      </c>
      <c r="I16" s="46" t="s">
        <v>25</v>
      </c>
      <c r="J16" s="47" t="s">
        <v>25</v>
      </c>
      <c r="K16" s="46" t="s">
        <v>57</v>
      </c>
      <c r="L16" s="46">
        <v>1</v>
      </c>
      <c r="M16" s="1" t="s">
        <v>62</v>
      </c>
      <c r="N16" s="1" t="s">
        <v>61</v>
      </c>
      <c r="O16" s="32">
        <v>13500</v>
      </c>
      <c r="P16" s="32">
        <v>13500</v>
      </c>
      <c r="Q16" s="3"/>
      <c r="R16" s="3"/>
      <c r="S16" s="3"/>
      <c r="T16" s="3"/>
      <c r="U16" s="3"/>
      <c r="V16" s="40"/>
      <c r="W16" s="41">
        <f t="shared" si="0"/>
        <v>0</v>
      </c>
      <c r="X16" s="40"/>
      <c r="Y16" s="41">
        <f t="shared" si="1"/>
        <v>0</v>
      </c>
      <c r="Z16" s="3"/>
    </row>
    <row r="17" spans="1:26" s="42" customFormat="1" ht="55.8" customHeight="1" x14ac:dyDescent="0.25">
      <c r="A17" s="1">
        <v>8</v>
      </c>
      <c r="B17" s="34">
        <v>1</v>
      </c>
      <c r="C17" s="44" t="s">
        <v>40</v>
      </c>
      <c r="D17" s="44" t="s">
        <v>41</v>
      </c>
      <c r="E17" s="1"/>
      <c r="F17" s="68" t="s">
        <v>51</v>
      </c>
      <c r="G17" s="45" t="s">
        <v>30</v>
      </c>
      <c r="H17" s="46" t="s">
        <v>52</v>
      </c>
      <c r="I17" s="46" t="s">
        <v>25</v>
      </c>
      <c r="J17" s="47" t="s">
        <v>25</v>
      </c>
      <c r="K17" s="46" t="s">
        <v>57</v>
      </c>
      <c r="L17" s="46">
        <v>1</v>
      </c>
      <c r="M17" s="1" t="s">
        <v>62</v>
      </c>
      <c r="N17" s="1" t="s">
        <v>61</v>
      </c>
      <c r="O17" s="32">
        <v>4500</v>
      </c>
      <c r="P17" s="32">
        <v>4500</v>
      </c>
      <c r="Q17" s="3"/>
      <c r="R17" s="3"/>
      <c r="S17" s="3"/>
      <c r="T17" s="3"/>
      <c r="U17" s="3"/>
      <c r="V17" s="40"/>
      <c r="W17" s="41">
        <f t="shared" si="0"/>
        <v>0</v>
      </c>
      <c r="X17" s="40"/>
      <c r="Y17" s="41">
        <f t="shared" si="1"/>
        <v>0</v>
      </c>
      <c r="Z17" s="3"/>
    </row>
    <row r="18" spans="1:26" s="42" customFormat="1" ht="55.8" customHeight="1" x14ac:dyDescent="0.25">
      <c r="A18" s="1">
        <v>9</v>
      </c>
      <c r="B18" s="34">
        <v>1</v>
      </c>
      <c r="C18" s="44" t="s">
        <v>40</v>
      </c>
      <c r="D18" s="44" t="s">
        <v>41</v>
      </c>
      <c r="E18" s="1"/>
      <c r="F18" s="52" t="s">
        <v>53</v>
      </c>
      <c r="G18" s="45" t="s">
        <v>30</v>
      </c>
      <c r="H18" s="46" t="s">
        <v>54</v>
      </c>
      <c r="I18" s="46" t="s">
        <v>25</v>
      </c>
      <c r="J18" s="47" t="s">
        <v>25</v>
      </c>
      <c r="K18" s="46" t="s">
        <v>57</v>
      </c>
      <c r="L18" s="46">
        <v>1</v>
      </c>
      <c r="M18" s="1" t="s">
        <v>62</v>
      </c>
      <c r="N18" s="1" t="s">
        <v>61</v>
      </c>
      <c r="O18" s="32">
        <v>6866.67</v>
      </c>
      <c r="P18" s="32">
        <v>6866.67</v>
      </c>
      <c r="Q18" s="3"/>
      <c r="R18" s="3"/>
      <c r="S18" s="3"/>
      <c r="T18" s="3"/>
      <c r="U18" s="3"/>
      <c r="V18" s="40"/>
      <c r="W18" s="41">
        <f t="shared" si="0"/>
        <v>0</v>
      </c>
      <c r="X18" s="40"/>
      <c r="Y18" s="41">
        <f t="shared" si="1"/>
        <v>0</v>
      </c>
      <c r="Z18" s="3"/>
    </row>
    <row r="19" spans="1:26" s="42" customFormat="1" ht="55.8" customHeight="1" x14ac:dyDescent="0.25">
      <c r="A19" s="1">
        <v>10</v>
      </c>
      <c r="B19" s="34">
        <v>1</v>
      </c>
      <c r="C19" s="44" t="s">
        <v>40</v>
      </c>
      <c r="D19" s="44" t="s">
        <v>41</v>
      </c>
      <c r="E19" s="1"/>
      <c r="F19" s="68" t="s">
        <v>55</v>
      </c>
      <c r="G19" s="45" t="s">
        <v>30</v>
      </c>
      <c r="H19" s="46" t="s">
        <v>54</v>
      </c>
      <c r="I19" s="46" t="s">
        <v>25</v>
      </c>
      <c r="J19" s="47" t="s">
        <v>25</v>
      </c>
      <c r="K19" s="46" t="s">
        <v>57</v>
      </c>
      <c r="L19" s="46">
        <v>1</v>
      </c>
      <c r="M19" s="1" t="s">
        <v>62</v>
      </c>
      <c r="N19" s="1" t="s">
        <v>61</v>
      </c>
      <c r="O19" s="32">
        <v>3433.34</v>
      </c>
      <c r="P19" s="32">
        <v>3433.34</v>
      </c>
      <c r="Q19" s="3"/>
      <c r="R19" s="3"/>
      <c r="S19" s="3"/>
      <c r="T19" s="3"/>
      <c r="U19" s="3"/>
      <c r="V19" s="40"/>
      <c r="W19" s="41">
        <f t="shared" si="0"/>
        <v>0</v>
      </c>
      <c r="X19" s="40"/>
      <c r="Y19" s="41">
        <f t="shared" si="1"/>
        <v>0</v>
      </c>
      <c r="Z19" s="3"/>
    </row>
    <row r="20" spans="1:26" ht="20.25" customHeight="1" x14ac:dyDescent="0.25">
      <c r="A20" s="61" t="s">
        <v>64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51"/>
      <c r="M20" s="51"/>
      <c r="N20" s="51"/>
      <c r="O20" s="35"/>
      <c r="P20" s="48">
        <f>SUM(P10:P19)</f>
        <v>51373.36</v>
      </c>
      <c r="Q20" s="3"/>
      <c r="R20" s="3"/>
      <c r="S20" s="3"/>
      <c r="T20" s="3"/>
      <c r="U20" s="3"/>
      <c r="V20" s="14"/>
      <c r="W20" s="49">
        <f>SUM(W10:W19)</f>
        <v>0</v>
      </c>
      <c r="X20" s="50"/>
      <c r="Y20" s="49">
        <f>SUM(Y10:Y19)</f>
        <v>0</v>
      </c>
      <c r="Z20" s="7"/>
    </row>
    <row r="21" spans="1:26" ht="20.25" customHeight="1" x14ac:dyDescent="0.25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78" t="s">
        <v>63</v>
      </c>
      <c r="L21" s="70"/>
      <c r="M21" s="70"/>
      <c r="N21" s="70"/>
      <c r="O21" s="71"/>
      <c r="P21" s="72">
        <v>800000</v>
      </c>
      <c r="Q21" s="73"/>
      <c r="R21" s="73"/>
      <c r="S21" s="73"/>
      <c r="T21" s="73"/>
      <c r="U21" s="73"/>
      <c r="V21" s="74"/>
      <c r="W21" s="75"/>
      <c r="X21" s="76"/>
      <c r="Y21" s="75"/>
      <c r="Z21" s="77"/>
    </row>
    <row r="22" spans="1:26" ht="35.25" customHeight="1" x14ac:dyDescent="0.25"/>
    <row r="23" spans="1:26" ht="45" customHeight="1" x14ac:dyDescent="0.25">
      <c r="A23" s="56" t="s">
        <v>17</v>
      </c>
      <c r="B23" s="56"/>
      <c r="C23" s="56"/>
      <c r="D23" s="56"/>
      <c r="E23" s="59" t="s">
        <v>18</v>
      </c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29"/>
    </row>
    <row r="24" spans="1:26" ht="156" customHeight="1" x14ac:dyDescent="0.25">
      <c r="A24" s="56" t="s">
        <v>19</v>
      </c>
      <c r="B24" s="56"/>
      <c r="C24" s="56"/>
      <c r="D24" s="56"/>
      <c r="E24" s="57" t="s">
        <v>26</v>
      </c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30"/>
    </row>
    <row r="25" spans="1:26" x14ac:dyDescent="0.25">
      <c r="D25" s="2"/>
      <c r="E25" s="2"/>
      <c r="F25"/>
      <c r="G25"/>
      <c r="H25"/>
      <c r="I25"/>
      <c r="J25"/>
      <c r="K25"/>
    </row>
    <row r="26" spans="1:26" ht="13.8" x14ac:dyDescent="0.25">
      <c r="C26" s="15"/>
      <c r="D26" s="16"/>
      <c r="E26" s="16"/>
      <c r="F26" s="15"/>
      <c r="G26" s="15"/>
      <c r="H26" s="15"/>
      <c r="I26" s="15"/>
      <c r="J26"/>
      <c r="K26"/>
    </row>
    <row r="27" spans="1:26" ht="13.8" x14ac:dyDescent="0.25">
      <c r="C27" s="15"/>
      <c r="D27" s="17"/>
      <c r="E27" s="18"/>
      <c r="F27" s="19"/>
      <c r="G27" s="20"/>
      <c r="H27" s="20"/>
      <c r="I27" s="20"/>
      <c r="J27"/>
      <c r="K27"/>
    </row>
    <row r="28" spans="1:26" ht="13.8" x14ac:dyDescent="0.25">
      <c r="C28" s="15"/>
      <c r="D28" s="53"/>
      <c r="E28" s="53"/>
      <c r="F28" s="53"/>
      <c r="G28" s="21" t="s">
        <v>12</v>
      </c>
      <c r="H28" s="22"/>
      <c r="I28" s="16"/>
      <c r="J28"/>
      <c r="K28"/>
    </row>
    <row r="29" spans="1:26" ht="13.8" x14ac:dyDescent="0.25">
      <c r="C29" s="15"/>
      <c r="D29" s="23"/>
      <c r="E29" s="15"/>
      <c r="F29" s="16"/>
      <c r="G29" s="16"/>
      <c r="H29" s="21"/>
      <c r="I29" s="24"/>
      <c r="J29"/>
      <c r="K29"/>
    </row>
    <row r="30" spans="1:26" ht="13.8" x14ac:dyDescent="0.25">
      <c r="C30" s="15"/>
      <c r="D30" s="53"/>
      <c r="E30" s="53"/>
      <c r="F30" s="53"/>
      <c r="G30" s="21" t="s">
        <v>13</v>
      </c>
      <c r="H30" s="21"/>
      <c r="I30" s="24"/>
      <c r="J30"/>
      <c r="K30"/>
    </row>
    <row r="31" spans="1:26" ht="13.8" x14ac:dyDescent="0.25">
      <c r="C31" s="15"/>
      <c r="D31" s="17"/>
      <c r="E31" s="15"/>
      <c r="F31" s="16"/>
      <c r="G31" s="20"/>
      <c r="H31" s="20"/>
      <c r="I31" s="20"/>
      <c r="J31"/>
      <c r="K31"/>
    </row>
    <row r="32" spans="1:26" ht="13.8" x14ac:dyDescent="0.25">
      <c r="C32" s="15"/>
      <c r="D32" s="53"/>
      <c r="E32" s="53"/>
      <c r="F32" s="53"/>
      <c r="G32" s="25" t="s">
        <v>14</v>
      </c>
      <c r="H32" s="20"/>
      <c r="I32" s="20"/>
      <c r="J32"/>
      <c r="K32"/>
    </row>
    <row r="33" spans="3:11" ht="13.8" x14ac:dyDescent="0.25">
      <c r="C33" s="15"/>
      <c r="D33" s="17"/>
      <c r="E33" s="26"/>
      <c r="F33" s="19"/>
      <c r="G33" s="20"/>
      <c r="H33" s="20"/>
      <c r="I33" s="20"/>
      <c r="J33"/>
      <c r="K33"/>
    </row>
    <row r="34" spans="3:11" ht="13.8" x14ac:dyDescent="0.25">
      <c r="C34" s="15"/>
      <c r="D34" s="17"/>
      <c r="E34" s="26"/>
      <c r="F34" s="19"/>
      <c r="G34" s="20"/>
      <c r="H34" s="20"/>
      <c r="I34" s="20"/>
      <c r="J34"/>
      <c r="K34"/>
    </row>
    <row r="35" spans="3:11" ht="13.8" x14ac:dyDescent="0.25">
      <c r="C35" s="15" t="s">
        <v>15</v>
      </c>
      <c r="D35" s="17"/>
      <c r="E35" s="27"/>
      <c r="F35" s="20"/>
      <c r="G35" s="20"/>
      <c r="H35" s="20"/>
      <c r="I35" s="20"/>
      <c r="J35"/>
      <c r="K35"/>
    </row>
    <row r="36" spans="3:11" ht="13.8" x14ac:dyDescent="0.25">
      <c r="C36" s="15"/>
      <c r="D36" s="15"/>
      <c r="E36" s="15"/>
      <c r="F36" s="20" t="s">
        <v>22</v>
      </c>
      <c r="G36" s="16"/>
      <c r="H36" s="16"/>
      <c r="I36" s="16"/>
    </row>
    <row r="37" spans="3:11" ht="13.8" x14ac:dyDescent="0.25">
      <c r="C37" s="15"/>
      <c r="D37" s="15"/>
      <c r="E37" s="15"/>
      <c r="F37" s="16"/>
      <c r="G37" s="16"/>
      <c r="H37" s="16"/>
      <c r="I37" s="16"/>
    </row>
    <row r="38" spans="3:11" ht="13.8" x14ac:dyDescent="0.25">
      <c r="C38" s="15"/>
      <c r="D38" s="15"/>
      <c r="E38" s="15"/>
      <c r="F38" s="16"/>
      <c r="G38" s="16"/>
      <c r="H38" s="16"/>
      <c r="I38" s="16"/>
    </row>
    <row r="39" spans="3:11" ht="13.8" x14ac:dyDescent="0.25">
      <c r="C39" s="15"/>
      <c r="D39" s="15"/>
      <c r="E39" s="15"/>
      <c r="F39" s="16"/>
      <c r="G39" s="16"/>
      <c r="H39" s="16"/>
      <c r="I39" s="16"/>
    </row>
    <row r="40" spans="3:11" ht="13.8" x14ac:dyDescent="0.25">
      <c r="C40" s="15"/>
      <c r="D40" s="15"/>
      <c r="E40" s="15"/>
      <c r="F40" s="16"/>
      <c r="G40" s="16"/>
      <c r="H40" s="16"/>
      <c r="I40" s="16"/>
    </row>
    <row r="41" spans="3:11" ht="13.8" x14ac:dyDescent="0.25">
      <c r="C41" s="15"/>
      <c r="D41" s="15"/>
      <c r="E41" s="15"/>
      <c r="F41" s="16"/>
      <c r="G41" s="16"/>
      <c r="H41" s="16"/>
      <c r="I41" s="16"/>
    </row>
    <row r="42" spans="3:11" ht="13.8" x14ac:dyDescent="0.25">
      <c r="C42" s="15"/>
      <c r="D42" s="15"/>
      <c r="E42" s="15"/>
      <c r="F42" s="16"/>
      <c r="G42" s="16"/>
      <c r="H42" s="16"/>
      <c r="I42" s="16"/>
    </row>
  </sheetData>
  <mergeCells count="15">
    <mergeCell ref="D28:F28"/>
    <mergeCell ref="D30:F30"/>
    <mergeCell ref="D32:F32"/>
    <mergeCell ref="E3:L3"/>
    <mergeCell ref="E4:L4"/>
    <mergeCell ref="E5:L5"/>
    <mergeCell ref="A24:D24"/>
    <mergeCell ref="E24:Y24"/>
    <mergeCell ref="M7:N7"/>
    <mergeCell ref="A23:D23"/>
    <mergeCell ref="E23:Y23"/>
    <mergeCell ref="Q7:Z7"/>
    <mergeCell ref="A20:K20"/>
    <mergeCell ref="A9:P9"/>
    <mergeCell ref="Q9:Z9"/>
  </mergeCells>
  <pageMargins left="0.39370078740157483" right="0.19685039370078741" top="0.74803149606299213" bottom="0.74803149606299213" header="0.31496062992125984" footer="0.31496062992125984"/>
  <pageSetup paperSize="8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2020-10-21T06:35:31Z</cp:lastPrinted>
  <dcterms:created xsi:type="dcterms:W3CDTF">2013-09-25T03:40:45Z</dcterms:created>
  <dcterms:modified xsi:type="dcterms:W3CDTF">2022-05-26T07:44:27Z</dcterms:modified>
</cp:coreProperties>
</file>